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rbibea\Desktop\PDO_ragio_ctr_gestione\2023\Morbilli_MBeatrice_obiettivi2023_rendicontazione\obiettivo_2\"/>
    </mc:Choice>
  </mc:AlternateContent>
  <xr:revisionPtr revIDLastSave="0" documentId="13_ncr:1_{EC3B653B-B797-4349-9728-A4C2F1EE1140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totale_CCP_BANCA" sheetId="1" r:id="rId1"/>
    <sheet name="Foglio1" sheetId="2" r:id="rId2"/>
    <sheet name="Foglio2" sheetId="3" r:id="rId3"/>
  </sheets>
  <definedNames>
    <definedName name="_xlnm.Print_Area" localSheetId="0">totale_CCP_BANCA!$A$1:$H$53</definedName>
    <definedName name="Print_Area_0" localSheetId="0">totale_CCP_BANCA!$A$1:$F$21</definedName>
    <definedName name="riepilogo_incassi_2020" localSheetId="0">totale_CCP_BANCA!$A$1:$F$21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  <c r="H35" i="1"/>
  <c r="H36" i="1"/>
  <c r="H34" i="1" l="1"/>
  <c r="H33" i="1"/>
  <c r="D33" i="1"/>
  <c r="D32" i="1"/>
  <c r="H30" i="1"/>
  <c r="H31" i="1"/>
  <c r="D8" i="1"/>
  <c r="F28" i="1"/>
  <c r="H28" i="1"/>
  <c r="F29" i="1"/>
  <c r="H29" i="1"/>
  <c r="F30" i="1"/>
  <c r="F31" i="1"/>
  <c r="F32" i="1"/>
  <c r="H32" i="1" s="1"/>
  <c r="F33" i="1"/>
  <c r="F34" i="1"/>
  <c r="F35" i="1"/>
  <c r="F25" i="1"/>
  <c r="F26" i="1"/>
  <c r="F27" i="1"/>
  <c r="F24" i="1"/>
  <c r="E5" i="1"/>
  <c r="B25" i="1" s="1"/>
  <c r="E6" i="1"/>
  <c r="B26" i="1" s="1"/>
  <c r="E7" i="1"/>
  <c r="B27" i="1" s="1"/>
  <c r="E8" i="1"/>
  <c r="B28" i="1" s="1"/>
  <c r="D28" i="1" s="1"/>
  <c r="E9" i="1"/>
  <c r="B29" i="1" s="1"/>
  <c r="D29" i="1" s="1"/>
  <c r="E10" i="1"/>
  <c r="B30" i="1" s="1"/>
  <c r="D30" i="1" s="1"/>
  <c r="E11" i="1"/>
  <c r="B31" i="1" s="1"/>
  <c r="D31" i="1" s="1"/>
  <c r="E12" i="1"/>
  <c r="B32" i="1" s="1"/>
  <c r="E13" i="1"/>
  <c r="B33" i="1" s="1"/>
  <c r="E14" i="1"/>
  <c r="B34" i="1" s="1"/>
  <c r="D34" i="1" s="1"/>
  <c r="E15" i="1"/>
  <c r="B35" i="1" s="1"/>
  <c r="D35" i="1" s="1"/>
  <c r="H25" i="1"/>
  <c r="H26" i="1"/>
  <c r="H27" i="1"/>
  <c r="H24" i="1"/>
  <c r="D25" i="1"/>
  <c r="D26" i="1"/>
  <c r="D27" i="1"/>
  <c r="G53" i="1" l="1"/>
  <c r="F53" i="1"/>
  <c r="C53" i="1"/>
  <c r="B53" i="1"/>
  <c r="H52" i="1"/>
  <c r="D52" i="1"/>
  <c r="H51" i="1"/>
  <c r="D51" i="1"/>
  <c r="H50" i="1"/>
  <c r="D50" i="1"/>
  <c r="H49" i="1"/>
  <c r="D49" i="1"/>
  <c r="H48" i="1"/>
  <c r="D48" i="1"/>
  <c r="H47" i="1"/>
  <c r="D47" i="1"/>
  <c r="H46" i="1"/>
  <c r="D46" i="1"/>
  <c r="H45" i="1"/>
  <c r="D45" i="1"/>
  <c r="H44" i="1"/>
  <c r="D44" i="1"/>
  <c r="H43" i="1"/>
  <c r="D43" i="1"/>
  <c r="H42" i="1"/>
  <c r="D42" i="1"/>
  <c r="H41" i="1"/>
  <c r="H53" i="1" s="1"/>
  <c r="D41" i="1"/>
  <c r="D53" i="1" s="1"/>
  <c r="G36" i="1"/>
  <c r="C36" i="1"/>
  <c r="F36" i="1" l="1"/>
  <c r="E4" i="1" l="1"/>
  <c r="B24" i="1" s="1"/>
  <c r="D24" i="1" l="1"/>
  <c r="D36" i="1" s="1"/>
  <c r="B36" i="1"/>
  <c r="D16" i="1"/>
  <c r="C16" i="1" l="1"/>
  <c r="B16" i="1"/>
  <c r="H16" i="1"/>
  <c r="E16" i="1" l="1"/>
</calcChain>
</file>

<file path=xl/sharedStrings.xml><?xml version="1.0" encoding="utf-8"?>
<sst xmlns="http://schemas.openxmlformats.org/spreadsheetml/2006/main" count="109" uniqueCount="40">
  <si>
    <t>indicati in base a estratto conto postale</t>
  </si>
  <si>
    <t>indicati in base a data reversale</t>
  </si>
  <si>
    <t>indicati in base al mese di incasso in ccp</t>
  </si>
  <si>
    <t>totale incassato su c/c postale (A)</t>
  </si>
  <si>
    <t>totale incassato su c/c bancario da Estero (B)</t>
  </si>
  <si>
    <t>COATTIVO</t>
  </si>
  <si>
    <t xml:space="preserve">gennaio 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</si>
  <si>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</si>
  <si>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</si>
  <si>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</si>
  <si>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</si>
  <si>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</si>
  <si>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</si>
  <si>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</si>
  <si>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</si>
  <si>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</si>
  <si>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</si>
  <si>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</si>
  <si>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TOTALI</t>
  </si>
  <si>
    <t xml:space="preserve">totale incassato su c/c bancario sia contanti che bonifici e Pos(C) </t>
  </si>
  <si>
    <t xml:space="preserve">totale incasso (A+B+C) </t>
  </si>
  <si>
    <t xml:space="preserve">ENTRATE SERVIZIO POLIZIA LOCALE </t>
  </si>
  <si>
    <t>Gli importi comprendono anche i rimborsi spese di notifica e sanzioni sia compet.che residuo</t>
  </si>
  <si>
    <t>CONFRONTO SANZIONI ORDINARIE BIENNIO</t>
  </si>
  <si>
    <t>CONFRONTO BIENNIO COATTIVO</t>
  </si>
  <si>
    <t>2021 totale incassato polizia locale (ordinario)</t>
  </si>
  <si>
    <t>2022 totale incassato polizia locale (ordinario)</t>
  </si>
  <si>
    <t>2021 totale incassato COATTIVO</t>
  </si>
  <si>
    <t>2022 totale incassato COATTIVO</t>
  </si>
  <si>
    <t>CONFRONTO TRIENNIO SANZIONI ORDINARIE</t>
  </si>
  <si>
    <t>CONFRONTO TRIENNIO COATTIVO</t>
  </si>
  <si>
    <t>2020 totale incassato polizia locale (ordinario)</t>
  </si>
  <si>
    <t xml:space="preserve">2022 totale incassato CDS </t>
  </si>
  <si>
    <t>2020 totale incassato COATTIVO</t>
  </si>
  <si>
    <t>SANZIONI ORDINARIE</t>
  </si>
  <si>
    <t>2023 totale incassato polizia locale (ordinario)</t>
  </si>
  <si>
    <t>RIEPILOGO IMPORTI INCASSATI ANNI PRECEDENTI E CONFRONTO CON ANNO 2022</t>
  </si>
  <si>
    <t>differenza 2023 meno 2022</t>
  </si>
  <si>
    <t>2023 totale incassato COATTIVO</t>
  </si>
  <si>
    <t>RIEPILOGO IMPORTI INCASSATI ANNO 2023 (importo sanzioni comprensivo di rimborso spese di notifica, aggio e rimborsi)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</si>
</sst>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\-&quot;€&quot;\ #,##0.00"/>
    <numFmt numFmtId="43" formatCode="_-* #,##0.00_-;\-* #,##0.00_-;_-* &quot;-&quot;??_-;_-@_-"/>
    <numFmt numFmtId="164" formatCode="_-* #,##0.00_-;\-* #,##0.00_-;_-* \-??_-;_-@_-"/>
    <numFmt numFmtId="165" formatCode="_ * #,##0.00_ ;_ * \-#,##0.00_ ;_ * \-??_ ;_ @_ "/>
  </numFmts>
  <fonts count="15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8"/>
      <color rgb="FFFF0000"/>
      <name val="Calibri"/>
      <family val="2"/>
      <charset val="1"/>
    </font>
    <font>
      <b/>
      <sz val="16"/>
      <color rgb="FFFF0000"/>
      <name val="Calibri"/>
      <family val="2"/>
      <charset val="1"/>
    </font>
    <font>
      <sz val="16"/>
      <color rgb="FF000000"/>
      <name val="Calibri"/>
      <family val="2"/>
      <charset val="1"/>
    </font>
    <font>
      <b/>
      <sz val="14"/>
      <color rgb="FFFF0000"/>
      <name val="Calibri"/>
      <family val="2"/>
    </font>
    <font>
      <b/>
      <sz val="14"/>
      <color theme="9" tint="-0.249977111117893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CC1DA"/>
        <bgColor rgb="FFB9CDE5"/>
      </patternFill>
    </fill>
    <fill>
      <patternFill patternType="solid">
        <fgColor rgb="FFFFE699"/>
        <bgColor rgb="FFD7E4BD"/>
      </patternFill>
    </fill>
    <fill>
      <patternFill patternType="solid">
        <fgColor rgb="FFD7E4BD"/>
        <bgColor rgb="FFD9D9D9"/>
      </patternFill>
    </fill>
    <fill>
      <patternFill patternType="solid">
        <fgColor rgb="FF95B3D7"/>
        <bgColor rgb="FFB9CDE5"/>
      </patternFill>
    </fill>
    <fill>
      <patternFill patternType="solid">
        <fgColor rgb="FFE46C0A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CC1DA"/>
        <bgColor rgb="FFCCCCFF"/>
      </patternFill>
    </fill>
    <fill>
      <patternFill patternType="solid">
        <fgColor theme="8" tint="0.59999389629810485"/>
        <bgColor rgb="FFCCCCFF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164" fontId="6" fillId="0" borderId="0" applyBorder="0" applyProtection="0"/>
    <xf numFmtId="9" fontId="6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64" fontId="0" fillId="0" borderId="0" xfId="1" applyFont="1" applyBorder="1" applyProtection="1"/>
    <xf numFmtId="0" fontId="2" fillId="2" borderId="0" xfId="0" applyFont="1" applyFill="1" applyAlignment="1">
      <alignment vertical="center"/>
    </xf>
    <xf numFmtId="0" fontId="0" fillId="2" borderId="0" xfId="0" applyFill="1"/>
    <xf numFmtId="164" fontId="0" fillId="2" borderId="0" xfId="1" applyFont="1" applyFill="1" applyBorder="1" applyProtection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/>
    <xf numFmtId="164" fontId="0" fillId="8" borderId="2" xfId="1" applyFont="1" applyFill="1" applyBorder="1" applyProtection="1"/>
    <xf numFmtId="164" fontId="0" fillId="0" borderId="2" xfId="1" applyFont="1" applyBorder="1" applyProtection="1"/>
    <xf numFmtId="164" fontId="4" fillId="0" borderId="2" xfId="1" applyFont="1" applyBorder="1" applyProtection="1"/>
    <xf numFmtId="0" fontId="5" fillId="0" borderId="2" xfId="0" applyFont="1" applyBorder="1"/>
    <xf numFmtId="165" fontId="0" fillId="0" borderId="0" xfId="0" applyNumberForma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0" fillId="0" borderId="2" xfId="0" applyBorder="1"/>
    <xf numFmtId="0" fontId="2" fillId="9" borderId="2" xfId="0" applyFont="1" applyFill="1" applyBorder="1" applyAlignment="1">
      <alignment horizontal="center" vertical="center" wrapText="1"/>
    </xf>
    <xf numFmtId="164" fontId="5" fillId="0" borderId="2" xfId="1" applyFont="1" applyBorder="1" applyProtection="1"/>
    <xf numFmtId="10" fontId="6" fillId="0" borderId="0" xfId="2" applyNumberFormat="1" applyBorder="1" applyProtection="1"/>
    <xf numFmtId="0" fontId="2" fillId="1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3" xfId="0" applyBorder="1"/>
    <xf numFmtId="0" fontId="0" fillId="0" borderId="5" xfId="0" applyBorder="1" applyAlignment="1">
      <alignment wrapText="1"/>
    </xf>
    <xf numFmtId="0" fontId="0" fillId="0" borderId="9" xfId="0" applyBorder="1"/>
    <xf numFmtId="164" fontId="0" fillId="0" borderId="10" xfId="1" applyFont="1" applyBorder="1" applyProtection="1"/>
    <xf numFmtId="0" fontId="0" fillId="0" borderId="11" xfId="0" applyBorder="1"/>
    <xf numFmtId="164" fontId="5" fillId="0" borderId="12" xfId="1" applyFont="1" applyBorder="1" applyProtection="1"/>
    <xf numFmtId="0" fontId="0" fillId="0" borderId="4" xfId="0" applyBorder="1" applyAlignment="1">
      <alignment wrapText="1"/>
    </xf>
    <xf numFmtId="0" fontId="0" fillId="0" borderId="5" xfId="0" applyBorder="1"/>
    <xf numFmtId="0" fontId="2" fillId="6" borderId="13" xfId="0" applyFont="1" applyFill="1" applyBorder="1" applyAlignment="1">
      <alignment horizontal="center" vertical="center" wrapText="1"/>
    </xf>
    <xf numFmtId="0" fontId="0" fillId="0" borderId="14" xfId="0" applyBorder="1"/>
    <xf numFmtId="0" fontId="5" fillId="0" borderId="15" xfId="0" applyFont="1" applyBorder="1"/>
    <xf numFmtId="164" fontId="5" fillId="0" borderId="16" xfId="1" applyFont="1" applyBorder="1" applyProtection="1"/>
    <xf numFmtId="0" fontId="13" fillId="0" borderId="9" xfId="0" applyFont="1" applyBorder="1" applyAlignment="1">
      <alignment vertical="center" wrapText="1"/>
    </xf>
    <xf numFmtId="8" fontId="0" fillId="0" borderId="2" xfId="1" applyNumberFormat="1" applyFont="1" applyBorder="1" applyProtection="1"/>
    <xf numFmtId="0" fontId="2" fillId="5" borderId="1" xfId="0" applyFont="1" applyFill="1" applyBorder="1" applyAlignment="1">
      <alignment vertical="center" wrapText="1"/>
    </xf>
    <xf numFmtId="0" fontId="0" fillId="11" borderId="0" xfId="0" applyFill="1"/>
    <xf numFmtId="0" fontId="0" fillId="0" borderId="2" xfId="0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0" fillId="0" borderId="0" xfId="0" applyBorder="1"/>
    <xf numFmtId="4" fontId="14" fillId="0" borderId="0" xfId="0" applyNumberFormat="1" applyFont="1" applyBorder="1" applyAlignment="1">
      <alignment horizontal="right" vertical="center"/>
    </xf>
    <xf numFmtId="43" fontId="0" fillId="0" borderId="0" xfId="0" applyNumberFormat="1" applyBorder="1"/>
  </cellXfs>
  <cellStyles count="4">
    <cellStyle name="Migliaia" xfId="1" builtinId="3"/>
    <cellStyle name="Normale" xfId="0" builtinId="0"/>
    <cellStyle name="Normale 2" xfId="3" xr:uid="{F247B6B2-3786-43FD-8229-E015A00D83AF}"/>
    <cellStyle name="Percentuale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5B3D7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E699"/>
      <rgbColor rgb="FFB9CDE5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E46C0A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30"/>
  <sheetViews>
    <sheetView tabSelected="1" zoomScale="80" zoomScaleNormal="80" zoomScaleSheetLayoutView="85" zoomScalePageLayoutView="80" workbookViewId="0">
      <selection activeCell="J9" sqref="J9"/>
    </sheetView>
  </sheetViews>
  <sheetFormatPr defaultColWidth="8.5546875" defaultRowHeight="14.4" x14ac:dyDescent="0.3"/>
  <cols>
    <col min="1" max="3" width="15.88671875" customWidth="1"/>
    <col min="4" max="4" width="15.88671875" style="1" customWidth="1"/>
    <col min="5" max="6" width="15.88671875" customWidth="1"/>
    <col min="7" max="7" width="12.44140625" customWidth="1"/>
    <col min="8" max="8" width="14.5546875" customWidth="1"/>
    <col min="9" max="9" width="11.6640625" customWidth="1"/>
    <col min="10" max="10" width="20.6640625" customWidth="1"/>
    <col min="12" max="12" width="11.33203125" bestFit="1" customWidth="1"/>
  </cols>
  <sheetData>
    <row r="1" spans="1:15" ht="36.75" customHeight="1" thickBot="1" x14ac:dyDescent="0.35">
      <c r="A1" s="2" t="s">
        <v>39</v>
      </c>
      <c r="B1" s="3"/>
      <c r="C1" s="3"/>
      <c r="D1" s="4"/>
      <c r="E1" s="3"/>
      <c r="F1" s="3"/>
      <c r="G1" s="41"/>
      <c r="H1" s="41"/>
    </row>
    <row r="2" spans="1:15" ht="47.25" customHeight="1" x14ac:dyDescent="0.3">
      <c r="A2" s="26"/>
      <c r="B2" s="32" t="s">
        <v>0</v>
      </c>
      <c r="C2" s="32" t="s">
        <v>1</v>
      </c>
      <c r="D2" s="32" t="s">
        <v>1</v>
      </c>
      <c r="E2" s="33"/>
      <c r="G2" s="26"/>
      <c r="H2" s="27" t="s">
        <v>2</v>
      </c>
    </row>
    <row r="3" spans="1:15" ht="78" customHeight="1" x14ac:dyDescent="0.3">
      <c r="A3" s="38" t="s">
        <v>34</v>
      </c>
      <c r="B3" s="5" t="s">
        <v>3</v>
      </c>
      <c r="C3" s="6" t="s">
        <v>4</v>
      </c>
      <c r="D3" s="40" t="s">
        <v>19</v>
      </c>
      <c r="E3" s="34" t="s">
        <v>20</v>
      </c>
      <c r="G3" s="49" t="s">
        <v>5</v>
      </c>
      <c r="H3" s="50"/>
      <c r="I3" s="8"/>
      <c r="J3" s="8"/>
      <c r="K3" s="9"/>
    </row>
    <row r="4" spans="1:15" x14ac:dyDescent="0.3">
      <c r="A4" s="35" t="s">
        <v>6</v>
      </c>
      <c r="B4" s="11">
        <v>316076.23</v>
      </c>
      <c r="C4" s="11">
        <v>0</v>
      </c>
      <c r="D4" s="11">
        <v>0</v>
      </c>
      <c r="E4" s="29">
        <f t="shared" ref="E4:E15" si="0">+B4+C4+D4</f>
        <v>316076.23</v>
      </c>
      <c r="G4" s="28" t="s">
        <v>6</v>
      </c>
      <c r="H4" s="11">
        <v>61234.95</v>
      </c>
      <c r="I4" s="8"/>
      <c r="J4" s="8"/>
      <c r="K4" s="9"/>
    </row>
    <row r="5" spans="1:15" x14ac:dyDescent="0.3">
      <c r="A5" s="35" t="s">
        <v>7</v>
      </c>
      <c r="B5" s="10">
        <v>390376.55000000104</v>
      </c>
      <c r="C5" s="10">
        <v>23588.520000000004</v>
      </c>
      <c r="D5" s="11">
        <v>11142.15</v>
      </c>
      <c r="E5" s="29">
        <f t="shared" si="0"/>
        <v>425107.22000000108</v>
      </c>
      <c r="G5" s="28" t="s">
        <v>7</v>
      </c>
      <c r="H5" s="29">
        <v>46285.500000000087</v>
      </c>
      <c r="I5" s="8"/>
      <c r="J5" s="8"/>
      <c r="K5" s="9"/>
    </row>
    <row r="6" spans="1:15" x14ac:dyDescent="0.3">
      <c r="A6" s="35" t="s">
        <v>8</v>
      </c>
      <c r="B6" s="11">
        <v>401498.78000000253</v>
      </c>
      <c r="C6" s="10">
        <v>7191.170000000001</v>
      </c>
      <c r="D6" s="11">
        <v>14168.050000000001</v>
      </c>
      <c r="E6" s="29">
        <f t="shared" si="0"/>
        <v>422858.0000000025</v>
      </c>
      <c r="G6" s="28" t="s">
        <v>8</v>
      </c>
      <c r="H6" s="29">
        <v>66072.830000000249</v>
      </c>
      <c r="I6" s="8"/>
      <c r="J6" s="8"/>
      <c r="K6" s="9"/>
    </row>
    <row r="7" spans="1:15" x14ac:dyDescent="0.3">
      <c r="A7" s="35" t="s">
        <v>9</v>
      </c>
      <c r="B7" s="11">
        <v>334682.87000000064</v>
      </c>
      <c r="C7" s="10">
        <v>838.87</v>
      </c>
      <c r="D7" s="11">
        <v>6374.37</v>
      </c>
      <c r="E7" s="29">
        <f t="shared" si="0"/>
        <v>341896.11000000063</v>
      </c>
      <c r="G7" s="28" t="s">
        <v>9</v>
      </c>
      <c r="H7" s="29">
        <v>57758.249999999898</v>
      </c>
      <c r="I7" s="8"/>
      <c r="J7" s="8"/>
      <c r="K7" s="9"/>
    </row>
    <row r="8" spans="1:15" x14ac:dyDescent="0.3">
      <c r="A8" s="35" t="s">
        <v>10</v>
      </c>
      <c r="B8" s="11">
        <v>383977.29999999964</v>
      </c>
      <c r="C8" s="10">
        <v>964.23</v>
      </c>
      <c r="D8" s="11">
        <f>4684.39+420+2431.55+136.05</f>
        <v>7671.9900000000007</v>
      </c>
      <c r="E8" s="29">
        <f t="shared" si="0"/>
        <v>392613.51999999961</v>
      </c>
      <c r="G8" s="28" t="s">
        <v>10</v>
      </c>
      <c r="H8" s="29">
        <v>82492.300000000076</v>
      </c>
      <c r="I8" s="8"/>
      <c r="J8" s="8"/>
      <c r="K8" s="9"/>
    </row>
    <row r="9" spans="1:15" x14ac:dyDescent="0.3">
      <c r="A9" s="35" t="s">
        <v>11</v>
      </c>
      <c r="B9" s="11">
        <v>404400.62</v>
      </c>
      <c r="C9" s="11">
        <v>1516.63</v>
      </c>
      <c r="D9" s="11">
        <v>17439.63</v>
      </c>
      <c r="E9" s="29">
        <f t="shared" si="0"/>
        <v>423356.88</v>
      </c>
      <c r="G9" s="28" t="s">
        <v>11</v>
      </c>
      <c r="H9" s="29">
        <v>73230.569999999861</v>
      </c>
      <c r="I9" s="8"/>
      <c r="J9" s="8"/>
      <c r="K9" s="9"/>
    </row>
    <row r="10" spans="1:15" x14ac:dyDescent="0.3">
      <c r="A10" s="35" t="s">
        <v>12</v>
      </c>
      <c r="B10" s="11">
        <v>306039.63999999984</v>
      </c>
      <c r="C10" s="11">
        <v>970.43</v>
      </c>
      <c r="D10" s="11">
        <v>2430</v>
      </c>
      <c r="E10" s="29">
        <f t="shared" si="0"/>
        <v>309440.06999999983</v>
      </c>
      <c r="G10" s="28" t="s">
        <v>12</v>
      </c>
      <c r="H10" s="29">
        <v>107901.03999999986</v>
      </c>
      <c r="I10" s="8"/>
      <c r="J10" s="8"/>
      <c r="K10" s="9"/>
    </row>
    <row r="11" spans="1:15" x14ac:dyDescent="0.3">
      <c r="A11" s="35" t="s">
        <v>13</v>
      </c>
      <c r="B11" s="11">
        <v>136110.34999999998</v>
      </c>
      <c r="C11" s="11">
        <v>1501.75</v>
      </c>
      <c r="D11" s="11">
        <v>3895.92</v>
      </c>
      <c r="E11" s="29">
        <f t="shared" si="0"/>
        <v>141508.01999999999</v>
      </c>
      <c r="G11" s="28" t="s">
        <v>13</v>
      </c>
      <c r="H11" s="29">
        <v>92227.999999999753</v>
      </c>
      <c r="I11" s="8"/>
      <c r="J11" s="8"/>
      <c r="K11" s="9"/>
    </row>
    <row r="12" spans="1:15" x14ac:dyDescent="0.3">
      <c r="A12" s="35" t="s">
        <v>14</v>
      </c>
      <c r="B12" s="11">
        <v>401900.35999999923</v>
      </c>
      <c r="C12" s="11">
        <v>2318.88</v>
      </c>
      <c r="D12" s="11">
        <v>6958.76</v>
      </c>
      <c r="E12" s="29">
        <f t="shared" si="0"/>
        <v>411177.99999999924</v>
      </c>
      <c r="G12" s="28" t="s">
        <v>14</v>
      </c>
      <c r="H12" s="29">
        <v>83660.790000000052</v>
      </c>
    </row>
    <row r="13" spans="1:15" x14ac:dyDescent="0.3">
      <c r="A13" s="35" t="s">
        <v>15</v>
      </c>
      <c r="B13" s="11">
        <v>359986.43999999989</v>
      </c>
      <c r="C13" s="11">
        <v>0</v>
      </c>
      <c r="D13" s="11">
        <v>0</v>
      </c>
      <c r="E13" s="29">
        <f t="shared" si="0"/>
        <v>359986.43999999989</v>
      </c>
      <c r="G13" s="28" t="s">
        <v>15</v>
      </c>
      <c r="H13" s="29">
        <v>80973.469999999914</v>
      </c>
      <c r="J13" s="51"/>
      <c r="K13" s="51"/>
      <c r="L13" s="51"/>
      <c r="M13" s="51"/>
      <c r="N13" s="51"/>
      <c r="O13" s="51"/>
    </row>
    <row r="14" spans="1:15" x14ac:dyDescent="0.3">
      <c r="A14" s="35" t="s">
        <v>16</v>
      </c>
      <c r="B14" s="11">
        <v>268781.00999999896</v>
      </c>
      <c r="C14" s="11">
        <v>35293.620000000003</v>
      </c>
      <c r="D14" s="11">
        <v>14557.83</v>
      </c>
      <c r="E14" s="29">
        <f t="shared" si="0"/>
        <v>318632.45999999897</v>
      </c>
      <c r="G14" s="28" t="s">
        <v>16</v>
      </c>
      <c r="H14" s="29">
        <v>68125.39999999979</v>
      </c>
      <c r="J14" s="51"/>
      <c r="K14" s="51"/>
      <c r="L14" s="51"/>
      <c r="M14" s="51"/>
      <c r="N14" s="51"/>
      <c r="O14" s="51"/>
    </row>
    <row r="15" spans="1:15" x14ac:dyDescent="0.3">
      <c r="A15" s="35" t="s">
        <v>17</v>
      </c>
      <c r="B15" s="11">
        <v>403665.30999999901</v>
      </c>
      <c r="C15" s="11">
        <f>39820.83+419.01+1240.32</f>
        <v>41480.160000000003</v>
      </c>
      <c r="D15" s="12">
        <v>4147.6499999999996</v>
      </c>
      <c r="E15" s="29">
        <f t="shared" si="0"/>
        <v>449293.11999999906</v>
      </c>
      <c r="G15" s="28" t="s">
        <v>17</v>
      </c>
      <c r="H15" s="29">
        <v>57565.069999999927</v>
      </c>
      <c r="J15" s="51"/>
      <c r="K15" s="51"/>
      <c r="L15" s="51"/>
      <c r="M15" s="51"/>
      <c r="N15" s="51"/>
      <c r="O15" s="51"/>
    </row>
    <row r="16" spans="1:15" ht="15" thickBot="1" x14ac:dyDescent="0.35">
      <c r="A16" s="36" t="s">
        <v>18</v>
      </c>
      <c r="B16" s="37">
        <f t="shared" ref="B16:E16" si="1">SUM(B4:B15)</f>
        <v>4107495.4600000009</v>
      </c>
      <c r="C16" s="37">
        <f t="shared" si="1"/>
        <v>115664.26000000001</v>
      </c>
      <c r="D16" s="37">
        <f t="shared" si="1"/>
        <v>88786.349999999991</v>
      </c>
      <c r="E16" s="37">
        <f t="shared" si="1"/>
        <v>4311946.07</v>
      </c>
      <c r="G16" s="30" t="s">
        <v>18</v>
      </c>
      <c r="H16" s="31">
        <f>SUM(H4:H15)</f>
        <v>877528.16999999946</v>
      </c>
      <c r="J16" s="52"/>
      <c r="K16" s="51"/>
      <c r="L16" s="51"/>
      <c r="M16" s="51"/>
      <c r="N16" s="51"/>
      <c r="O16" s="51"/>
    </row>
    <row r="17" spans="1:15" x14ac:dyDescent="0.3">
      <c r="E17" s="1"/>
      <c r="F17" s="1"/>
      <c r="H17" s="9"/>
      <c r="J17" s="52"/>
      <c r="K17" s="51"/>
      <c r="L17" s="53"/>
      <c r="M17" s="51"/>
      <c r="N17" s="51"/>
      <c r="O17" s="51"/>
    </row>
    <row r="18" spans="1:15" ht="30.75" customHeight="1" x14ac:dyDescent="0.3">
      <c r="A18" s="15" t="s">
        <v>21</v>
      </c>
      <c r="D18"/>
      <c r="J18" s="51"/>
      <c r="K18" s="51"/>
      <c r="L18" s="51"/>
      <c r="M18" s="51"/>
      <c r="N18" s="51"/>
      <c r="O18" s="51"/>
    </row>
    <row r="19" spans="1:15" ht="21" x14ac:dyDescent="0.3">
      <c r="A19" s="25" t="s">
        <v>36</v>
      </c>
      <c r="D19"/>
    </row>
    <row r="20" spans="1:15" ht="21" x14ac:dyDescent="0.4">
      <c r="A20" s="17" t="s">
        <v>22</v>
      </c>
      <c r="B20" s="18"/>
      <c r="C20" s="18"/>
      <c r="D20" s="18"/>
      <c r="E20" s="18"/>
      <c r="F20" s="18"/>
      <c r="G20" s="18"/>
      <c r="H20" s="18"/>
      <c r="I20" s="18"/>
    </row>
    <row r="21" spans="1:15" ht="23.4" x14ac:dyDescent="0.3">
      <c r="A21" s="16"/>
      <c r="D21"/>
    </row>
    <row r="22" spans="1:15" x14ac:dyDescent="0.3">
      <c r="A22" s="19"/>
      <c r="B22" s="42" t="s">
        <v>23</v>
      </c>
      <c r="C22" s="42"/>
      <c r="D22" s="42"/>
      <c r="E22" s="20"/>
      <c r="F22" s="42" t="s">
        <v>24</v>
      </c>
      <c r="G22" s="42"/>
      <c r="H22" s="42"/>
    </row>
    <row r="23" spans="1:15" ht="67.95" customHeight="1" x14ac:dyDescent="0.3">
      <c r="A23" s="38" t="s">
        <v>34</v>
      </c>
      <c r="B23" s="21" t="s">
        <v>35</v>
      </c>
      <c r="C23" s="21" t="s">
        <v>26</v>
      </c>
      <c r="D23" s="21" t="s">
        <v>37</v>
      </c>
      <c r="E23" s="20"/>
      <c r="F23" s="7" t="s">
        <v>38</v>
      </c>
      <c r="G23" s="7" t="s">
        <v>28</v>
      </c>
      <c r="H23" s="21" t="s">
        <v>37</v>
      </c>
    </row>
    <row r="24" spans="1:15" x14ac:dyDescent="0.3">
      <c r="A24" s="20" t="s">
        <v>6</v>
      </c>
      <c r="B24" s="11">
        <f>+E4</f>
        <v>316076.23</v>
      </c>
      <c r="C24" s="11">
        <v>263338.86999999965</v>
      </c>
      <c r="D24" s="39">
        <f>B24-C24</f>
        <v>52737.360000000335</v>
      </c>
      <c r="E24" s="20" t="s">
        <v>6</v>
      </c>
      <c r="F24" s="11">
        <f>+H4</f>
        <v>61234.95</v>
      </c>
      <c r="G24" s="11">
        <v>8885.9100000000108</v>
      </c>
      <c r="H24" s="39">
        <f t="shared" ref="H24:H36" si="2">F24-G24</f>
        <v>52349.039999999986</v>
      </c>
    </row>
    <row r="25" spans="1:15" x14ac:dyDescent="0.3">
      <c r="A25" s="20" t="s">
        <v>7</v>
      </c>
      <c r="B25" s="11">
        <f t="shared" ref="B25:B35" si="3">+E5</f>
        <v>425107.22000000108</v>
      </c>
      <c r="C25" s="11">
        <v>380419.10000000201</v>
      </c>
      <c r="D25" s="39">
        <f t="shared" ref="D25:D35" si="4">B25-C25</f>
        <v>44688.119999999064</v>
      </c>
      <c r="E25" s="20" t="s">
        <v>7</v>
      </c>
      <c r="F25" s="11">
        <f t="shared" ref="F25:F35" si="5">+H5</f>
        <v>46285.500000000087</v>
      </c>
      <c r="G25" s="11">
        <v>7018.5100000000093</v>
      </c>
      <c r="H25" s="39">
        <f t="shared" si="2"/>
        <v>39266.990000000078</v>
      </c>
    </row>
    <row r="26" spans="1:15" x14ac:dyDescent="0.3">
      <c r="A26" s="20" t="s">
        <v>8</v>
      </c>
      <c r="B26" s="11">
        <f t="shared" si="3"/>
        <v>422858.0000000025</v>
      </c>
      <c r="C26" s="11">
        <v>245188.97000000079</v>
      </c>
      <c r="D26" s="39">
        <f t="shared" si="4"/>
        <v>177669.03000000172</v>
      </c>
      <c r="E26" s="20" t="s">
        <v>8</v>
      </c>
      <c r="F26" s="11">
        <f t="shared" si="5"/>
        <v>66072.830000000249</v>
      </c>
      <c r="G26" s="11">
        <v>9956.23</v>
      </c>
      <c r="H26" s="39">
        <f t="shared" si="2"/>
        <v>56116.600000000253</v>
      </c>
    </row>
    <row r="27" spans="1:15" x14ac:dyDescent="0.3">
      <c r="A27" s="20" t="s">
        <v>9</v>
      </c>
      <c r="B27" s="11">
        <f t="shared" si="3"/>
        <v>341896.11000000063</v>
      </c>
      <c r="C27" s="11">
        <v>150817.92999999991</v>
      </c>
      <c r="D27" s="39">
        <f t="shared" si="4"/>
        <v>191078.18000000072</v>
      </c>
      <c r="E27" s="20" t="s">
        <v>9</v>
      </c>
      <c r="F27" s="11">
        <f t="shared" si="5"/>
        <v>57758.249999999898</v>
      </c>
      <c r="G27" s="11">
        <v>10384.090000000018</v>
      </c>
      <c r="H27" s="39">
        <f t="shared" si="2"/>
        <v>47374.15999999988</v>
      </c>
    </row>
    <row r="28" spans="1:15" x14ac:dyDescent="0.3">
      <c r="A28" s="20" t="s">
        <v>10</v>
      </c>
      <c r="B28" s="11">
        <f t="shared" si="3"/>
        <v>392613.51999999961</v>
      </c>
      <c r="C28" s="11">
        <v>374687.17000000062</v>
      </c>
      <c r="D28" s="39">
        <f t="shared" si="4"/>
        <v>17926.349999998987</v>
      </c>
      <c r="E28" s="20" t="s">
        <v>10</v>
      </c>
      <c r="F28" s="11">
        <f t="shared" si="5"/>
        <v>82492.300000000076</v>
      </c>
      <c r="G28" s="11">
        <v>10227.209999999999</v>
      </c>
      <c r="H28" s="39">
        <f t="shared" si="2"/>
        <v>72265.090000000084</v>
      </c>
    </row>
    <row r="29" spans="1:15" x14ac:dyDescent="0.3">
      <c r="A29" s="20" t="s">
        <v>11</v>
      </c>
      <c r="B29" s="11">
        <f t="shared" si="3"/>
        <v>423356.88</v>
      </c>
      <c r="C29" s="11">
        <v>464104.93999999994</v>
      </c>
      <c r="D29" s="39">
        <f t="shared" si="4"/>
        <v>-40748.059999999939</v>
      </c>
      <c r="E29" s="20" t="s">
        <v>11</v>
      </c>
      <c r="F29" s="11">
        <f t="shared" si="5"/>
        <v>73230.569999999861</v>
      </c>
      <c r="G29" s="11">
        <v>13296.080000000016</v>
      </c>
      <c r="H29" s="39">
        <f t="shared" si="2"/>
        <v>59934.489999999845</v>
      </c>
    </row>
    <row r="30" spans="1:15" x14ac:dyDescent="0.3">
      <c r="A30" s="20" t="s">
        <v>12</v>
      </c>
      <c r="B30" s="11">
        <f t="shared" si="3"/>
        <v>309440.06999999983</v>
      </c>
      <c r="C30" s="11">
        <v>304522.51999999996</v>
      </c>
      <c r="D30" s="39">
        <f t="shared" si="4"/>
        <v>4917.5499999998719</v>
      </c>
      <c r="E30" s="20" t="s">
        <v>12</v>
      </c>
      <c r="F30" s="11">
        <f t="shared" si="5"/>
        <v>107901.03999999986</v>
      </c>
      <c r="G30" s="11">
        <v>16469.410000000014</v>
      </c>
      <c r="H30" s="39">
        <f t="shared" si="2"/>
        <v>91431.629999999845</v>
      </c>
    </row>
    <row r="31" spans="1:15" x14ac:dyDescent="0.3">
      <c r="A31" s="20" t="s">
        <v>13</v>
      </c>
      <c r="B31" s="11">
        <f t="shared" si="3"/>
        <v>141508.01999999999</v>
      </c>
      <c r="C31" s="11">
        <v>139739.32000000027</v>
      </c>
      <c r="D31" s="39">
        <f t="shared" si="4"/>
        <v>1768.6999999997206</v>
      </c>
      <c r="E31" s="20" t="s">
        <v>13</v>
      </c>
      <c r="F31" s="11">
        <f t="shared" si="5"/>
        <v>92227.999999999753</v>
      </c>
      <c r="G31" s="11">
        <v>19759.7</v>
      </c>
      <c r="H31" s="39">
        <f t="shared" si="2"/>
        <v>72468.299999999756</v>
      </c>
    </row>
    <row r="32" spans="1:15" x14ac:dyDescent="0.3">
      <c r="A32" s="20" t="s">
        <v>14</v>
      </c>
      <c r="B32" s="11">
        <f t="shared" si="3"/>
        <v>411177.99999999924</v>
      </c>
      <c r="C32" s="11">
        <v>382633.94000000058</v>
      </c>
      <c r="D32" s="39">
        <f t="shared" si="4"/>
        <v>28544.059999998659</v>
      </c>
      <c r="E32" s="20" t="s">
        <v>14</v>
      </c>
      <c r="F32" s="11">
        <f t="shared" si="5"/>
        <v>83660.790000000052</v>
      </c>
      <c r="G32" s="11">
        <v>40407.609999999942</v>
      </c>
      <c r="H32" s="39">
        <f t="shared" si="2"/>
        <v>43253.180000000109</v>
      </c>
    </row>
    <row r="33" spans="1:8" x14ac:dyDescent="0.3">
      <c r="A33" s="20" t="s">
        <v>15</v>
      </c>
      <c r="B33" s="11">
        <f t="shared" si="3"/>
        <v>359986.43999999989</v>
      </c>
      <c r="C33" s="11">
        <v>357834.09000000334</v>
      </c>
      <c r="D33" s="39">
        <f t="shared" si="4"/>
        <v>2152.3499999965425</v>
      </c>
      <c r="E33" s="20" t="s">
        <v>15</v>
      </c>
      <c r="F33" s="11">
        <f t="shared" si="5"/>
        <v>80973.469999999914</v>
      </c>
      <c r="G33" s="11">
        <v>43350.130000000005</v>
      </c>
      <c r="H33" s="39">
        <f t="shared" si="2"/>
        <v>37623.339999999909</v>
      </c>
    </row>
    <row r="34" spans="1:8" x14ac:dyDescent="0.3">
      <c r="A34" s="20" t="s">
        <v>16</v>
      </c>
      <c r="B34" s="11">
        <f t="shared" si="3"/>
        <v>318632.45999999897</v>
      </c>
      <c r="C34" s="11">
        <v>314321.58000000165</v>
      </c>
      <c r="D34" s="39">
        <f t="shared" si="4"/>
        <v>4310.8799999973271</v>
      </c>
      <c r="E34" s="20" t="s">
        <v>16</v>
      </c>
      <c r="F34" s="11">
        <f t="shared" si="5"/>
        <v>68125.39999999979</v>
      </c>
      <c r="G34" s="11">
        <v>58252.749999999971</v>
      </c>
      <c r="H34" s="39">
        <f t="shared" si="2"/>
        <v>9872.6499999998196</v>
      </c>
    </row>
    <row r="35" spans="1:8" x14ac:dyDescent="0.3">
      <c r="A35" s="20" t="s">
        <v>17</v>
      </c>
      <c r="B35" s="11">
        <f t="shared" si="3"/>
        <v>449293.11999999906</v>
      </c>
      <c r="C35" s="11">
        <v>358834.570000001</v>
      </c>
      <c r="D35" s="39">
        <f t="shared" si="4"/>
        <v>90458.549999998068</v>
      </c>
      <c r="E35" s="20" t="s">
        <v>17</v>
      </c>
      <c r="F35" s="11">
        <f t="shared" si="5"/>
        <v>57565.069999999927</v>
      </c>
      <c r="G35" s="11">
        <v>45865.309999999969</v>
      </c>
      <c r="H35" s="39">
        <f t="shared" si="2"/>
        <v>11699.759999999958</v>
      </c>
    </row>
    <row r="36" spans="1:8" x14ac:dyDescent="0.3">
      <c r="A36" s="13" t="s">
        <v>18</v>
      </c>
      <c r="B36" s="22">
        <f>SUM(B24:B35)</f>
        <v>4311946.07</v>
      </c>
      <c r="C36" s="22">
        <f>SUM(C24:C35)</f>
        <v>3736443.0000000093</v>
      </c>
      <c r="D36" s="39">
        <f>SUM(D24:D35)</f>
        <v>575503.06999999098</v>
      </c>
      <c r="E36" s="13" t="s">
        <v>18</v>
      </c>
      <c r="F36" s="22">
        <f>SUM(F24:F35)</f>
        <v>877528.16999999946</v>
      </c>
      <c r="G36" s="22">
        <f>SUM(G24:G35)</f>
        <v>283872.93999999994</v>
      </c>
      <c r="H36" s="39">
        <f t="shared" si="2"/>
        <v>593655.22999999952</v>
      </c>
    </row>
    <row r="37" spans="1:8" x14ac:dyDescent="0.3">
      <c r="C37" s="1"/>
      <c r="D37" s="23"/>
    </row>
    <row r="38" spans="1:8" ht="15" thickBot="1" x14ac:dyDescent="0.35">
      <c r="C38" s="1"/>
      <c r="D38" s="23"/>
    </row>
    <row r="39" spans="1:8" ht="18" x14ac:dyDescent="0.3">
      <c r="A39" s="43" t="s">
        <v>29</v>
      </c>
      <c r="B39" s="44"/>
      <c r="C39" s="44"/>
      <c r="D39" s="45"/>
      <c r="E39" s="46" t="s">
        <v>30</v>
      </c>
      <c r="F39" s="47"/>
      <c r="G39" s="47"/>
      <c r="H39" s="48"/>
    </row>
    <row r="40" spans="1:8" ht="58.95" customHeight="1" x14ac:dyDescent="0.3">
      <c r="A40" s="20"/>
      <c r="B40" s="24" t="s">
        <v>31</v>
      </c>
      <c r="C40" s="24" t="s">
        <v>25</v>
      </c>
      <c r="D40" s="24" t="s">
        <v>32</v>
      </c>
      <c r="E40" s="20"/>
      <c r="F40" s="7" t="s">
        <v>33</v>
      </c>
      <c r="G40" s="7" t="s">
        <v>27</v>
      </c>
      <c r="H40" s="7" t="s">
        <v>28</v>
      </c>
    </row>
    <row r="41" spans="1:8" x14ac:dyDescent="0.3">
      <c r="A41" s="20" t="s">
        <v>6</v>
      </c>
      <c r="B41" s="11">
        <v>105233.18</v>
      </c>
      <c r="C41" s="11">
        <v>340136.72</v>
      </c>
      <c r="D41" s="11">
        <f t="shared" ref="D41:D52" si="6">C24</f>
        <v>263338.86999999965</v>
      </c>
      <c r="E41" s="20" t="s">
        <v>6</v>
      </c>
      <c r="F41" s="11">
        <v>8628.4599999999991</v>
      </c>
      <c r="G41" s="11">
        <v>4034.71</v>
      </c>
      <c r="H41" s="11">
        <f>G24</f>
        <v>8885.9100000000108</v>
      </c>
    </row>
    <row r="42" spans="1:8" x14ac:dyDescent="0.3">
      <c r="A42" s="20" t="s">
        <v>7</v>
      </c>
      <c r="B42" s="10">
        <v>138117.75</v>
      </c>
      <c r="C42" s="11">
        <v>351320.33</v>
      </c>
      <c r="D42" s="11">
        <f t="shared" si="6"/>
        <v>380419.10000000201</v>
      </c>
      <c r="E42" s="20" t="s">
        <v>7</v>
      </c>
      <c r="F42" s="11">
        <v>107417.42</v>
      </c>
      <c r="G42" s="11">
        <v>3152.69</v>
      </c>
      <c r="H42" s="11">
        <f t="shared" ref="H42:H52" si="7">G25</f>
        <v>7018.5100000000093</v>
      </c>
    </row>
    <row r="43" spans="1:8" x14ac:dyDescent="0.3">
      <c r="A43" s="20" t="s">
        <v>8</v>
      </c>
      <c r="B43" s="11">
        <v>41817.83</v>
      </c>
      <c r="C43" s="11">
        <v>321204.63</v>
      </c>
      <c r="D43" s="11">
        <f t="shared" si="6"/>
        <v>245188.97000000079</v>
      </c>
      <c r="E43" s="20" t="s">
        <v>8</v>
      </c>
      <c r="F43" s="11">
        <v>32611.19</v>
      </c>
      <c r="G43" s="11">
        <v>4343.08</v>
      </c>
      <c r="H43" s="11">
        <f t="shared" si="7"/>
        <v>9956.23</v>
      </c>
    </row>
    <row r="44" spans="1:8" x14ac:dyDescent="0.3">
      <c r="A44" s="20" t="s">
        <v>9</v>
      </c>
      <c r="B44" s="11">
        <v>19574.13</v>
      </c>
      <c r="C44" s="11">
        <v>328928.17</v>
      </c>
      <c r="D44" s="11">
        <f t="shared" si="6"/>
        <v>150817.92999999991</v>
      </c>
      <c r="E44" s="20" t="s">
        <v>9</v>
      </c>
      <c r="F44" s="11">
        <v>20098.03</v>
      </c>
      <c r="G44" s="11">
        <v>3753.35</v>
      </c>
      <c r="H44" s="11">
        <f t="shared" si="7"/>
        <v>10384.090000000018</v>
      </c>
    </row>
    <row r="45" spans="1:8" x14ac:dyDescent="0.3">
      <c r="A45" s="20" t="s">
        <v>10</v>
      </c>
      <c r="B45" s="11">
        <v>93779.09</v>
      </c>
      <c r="C45" s="11">
        <v>458598.56</v>
      </c>
      <c r="D45" s="11">
        <f t="shared" si="6"/>
        <v>374687.17000000062</v>
      </c>
      <c r="E45" s="20" t="s">
        <v>10</v>
      </c>
      <c r="F45" s="11">
        <v>12754.8</v>
      </c>
      <c r="G45" s="11">
        <v>2564.23</v>
      </c>
      <c r="H45" s="11">
        <f t="shared" si="7"/>
        <v>10227.209999999999</v>
      </c>
    </row>
    <row r="46" spans="1:8" x14ac:dyDescent="0.3">
      <c r="A46" s="20" t="s">
        <v>11</v>
      </c>
      <c r="B46" s="11">
        <v>92493.27</v>
      </c>
      <c r="C46" s="11">
        <v>403013.77</v>
      </c>
      <c r="D46" s="11">
        <f t="shared" si="6"/>
        <v>464104.93999999994</v>
      </c>
      <c r="E46" s="20" t="s">
        <v>11</v>
      </c>
      <c r="F46" s="11">
        <v>15114.79</v>
      </c>
      <c r="G46" s="11">
        <v>1871.96</v>
      </c>
      <c r="H46" s="11">
        <f t="shared" si="7"/>
        <v>13296.080000000016</v>
      </c>
    </row>
    <row r="47" spans="1:8" x14ac:dyDescent="0.3">
      <c r="A47" s="20" t="s">
        <v>12</v>
      </c>
      <c r="B47" s="11">
        <v>139290.9</v>
      </c>
      <c r="C47" s="11">
        <v>558028.51000000199</v>
      </c>
      <c r="D47" s="11">
        <f t="shared" si="6"/>
        <v>304522.51999999996</v>
      </c>
      <c r="E47" s="20" t="s">
        <v>12</v>
      </c>
      <c r="F47" s="11">
        <v>14291.66</v>
      </c>
      <c r="G47" s="11">
        <v>3050.7</v>
      </c>
      <c r="H47" s="11">
        <f t="shared" si="7"/>
        <v>16469.410000000014</v>
      </c>
    </row>
    <row r="48" spans="1:8" x14ac:dyDescent="0.3">
      <c r="A48" s="20" t="s">
        <v>13</v>
      </c>
      <c r="B48" s="11">
        <v>102373.77</v>
      </c>
      <c r="C48" s="11">
        <v>340016.12</v>
      </c>
      <c r="D48" s="11">
        <f t="shared" si="6"/>
        <v>139739.32000000027</v>
      </c>
      <c r="E48" s="20" t="s">
        <v>13</v>
      </c>
      <c r="F48" s="11">
        <v>10161.24</v>
      </c>
      <c r="G48" s="11">
        <v>1905.98</v>
      </c>
      <c r="H48" s="11">
        <f t="shared" si="7"/>
        <v>19759.7</v>
      </c>
    </row>
    <row r="49" spans="1:8" x14ac:dyDescent="0.3">
      <c r="A49" s="20" t="s">
        <v>14</v>
      </c>
      <c r="B49" s="11">
        <v>190215.04000000001</v>
      </c>
      <c r="C49" s="11">
        <v>609157.84</v>
      </c>
      <c r="D49" s="11">
        <f t="shared" si="6"/>
        <v>382633.94000000058</v>
      </c>
      <c r="E49" s="20" t="s">
        <v>14</v>
      </c>
      <c r="F49" s="11">
        <v>12976.46</v>
      </c>
      <c r="G49" s="11">
        <v>7559.55</v>
      </c>
      <c r="H49" s="11">
        <f t="shared" si="7"/>
        <v>40407.609999999942</v>
      </c>
    </row>
    <row r="50" spans="1:8" x14ac:dyDescent="0.3">
      <c r="A50" s="20" t="s">
        <v>15</v>
      </c>
      <c r="B50" s="11">
        <v>156700.59</v>
      </c>
      <c r="C50" s="11">
        <v>587992.17000000004</v>
      </c>
      <c r="D50" s="11">
        <f t="shared" si="6"/>
        <v>357834.09000000334</v>
      </c>
      <c r="E50" s="20" t="s">
        <v>15</v>
      </c>
      <c r="F50" s="11">
        <v>11664.68</v>
      </c>
      <c r="G50" s="11">
        <v>7532.2</v>
      </c>
      <c r="H50" s="11">
        <f t="shared" si="7"/>
        <v>43350.130000000005</v>
      </c>
    </row>
    <row r="51" spans="1:8" x14ac:dyDescent="0.3">
      <c r="A51" s="20" t="s">
        <v>16</v>
      </c>
      <c r="B51" s="11">
        <v>149504.17000000001</v>
      </c>
      <c r="C51" s="11">
        <v>376620.06999999995</v>
      </c>
      <c r="D51" s="11">
        <f t="shared" si="6"/>
        <v>314321.58000000165</v>
      </c>
      <c r="E51" s="20" t="s">
        <v>16</v>
      </c>
      <c r="F51" s="11">
        <v>4608.01</v>
      </c>
      <c r="G51" s="11">
        <v>5929.87</v>
      </c>
      <c r="H51" s="11">
        <f t="shared" si="7"/>
        <v>58252.749999999971</v>
      </c>
    </row>
    <row r="52" spans="1:8" x14ac:dyDescent="0.3">
      <c r="A52" s="20" t="s">
        <v>17</v>
      </c>
      <c r="B52" s="11">
        <v>228338.57</v>
      </c>
      <c r="C52" s="11">
        <v>301427.63</v>
      </c>
      <c r="D52" s="11">
        <f t="shared" si="6"/>
        <v>358834.570000001</v>
      </c>
      <c r="E52" s="20" t="s">
        <v>17</v>
      </c>
      <c r="F52" s="11">
        <v>6166.5</v>
      </c>
      <c r="G52" s="11">
        <v>7985.24999999999</v>
      </c>
      <c r="H52" s="11">
        <f t="shared" si="7"/>
        <v>45865.309999999969</v>
      </c>
    </row>
    <row r="53" spans="1:8" x14ac:dyDescent="0.3">
      <c r="A53" s="13" t="s">
        <v>18</v>
      </c>
      <c r="B53" s="22">
        <f>SUM(B41:B52)</f>
        <v>1457438.29</v>
      </c>
      <c r="C53" s="22">
        <f>SUM(C41:C52)</f>
        <v>4976444.5200000023</v>
      </c>
      <c r="D53" s="22">
        <f>SUM(D41:D52)</f>
        <v>3736443.0000000093</v>
      </c>
      <c r="E53" s="13" t="s">
        <v>18</v>
      </c>
      <c r="F53" s="22">
        <f>SUM(F41:F52)</f>
        <v>256493.24</v>
      </c>
      <c r="G53" s="22">
        <f>SUM(G41:G52)</f>
        <v>53683.569999999992</v>
      </c>
      <c r="H53" s="22">
        <f>SUM(H41:H52)</f>
        <v>283872.93999999994</v>
      </c>
    </row>
    <row r="1180" spans="5:5" x14ac:dyDescent="0.3">
      <c r="E1180" s="14">
        <v>21148.300000000101</v>
      </c>
    </row>
    <row r="1181" spans="5:5" x14ac:dyDescent="0.3">
      <c r="E1181" s="14">
        <v>23163.220000000099</v>
      </c>
    </row>
    <row r="1182" spans="5:5" x14ac:dyDescent="0.3">
      <c r="E1182" s="14">
        <v>28423.0800000001</v>
      </c>
    </row>
    <row r="2419" spans="5:5" x14ac:dyDescent="0.3">
      <c r="E2419" s="14">
        <v>23565.550000000101</v>
      </c>
    </row>
    <row r="2420" spans="5:5" x14ac:dyDescent="0.3">
      <c r="E2420" s="14">
        <v>57829.089999999604</v>
      </c>
    </row>
    <row r="4127" spans="5:5" x14ac:dyDescent="0.3">
      <c r="E4127" s="14">
        <v>39942.29</v>
      </c>
    </row>
    <row r="4128" spans="5:5" x14ac:dyDescent="0.3">
      <c r="E4128" s="14">
        <v>31364.910000000102</v>
      </c>
    </row>
    <row r="4129" spans="5:5" x14ac:dyDescent="0.3">
      <c r="E4129" s="14">
        <v>49357.779999999802</v>
      </c>
    </row>
    <row r="4130" spans="5:5" x14ac:dyDescent="0.3">
      <c r="E4130" s="14">
        <v>10879.24</v>
      </c>
    </row>
  </sheetData>
  <mergeCells count="5">
    <mergeCell ref="B22:D22"/>
    <mergeCell ref="F22:H22"/>
    <mergeCell ref="A39:D39"/>
    <mergeCell ref="E39:H39"/>
    <mergeCell ref="G3:H3"/>
  </mergeCells>
  <pageMargins left="0.70833333333333304" right="0.70833333333333304" top="0.35416666666666702" bottom="0.55138888888888904" header="0.51180555555555496" footer="0.31527777777777799"/>
  <pageSetup paperSize="9" scale="71" firstPageNumber="0" orientation="portrait" r:id="rId1"/>
  <headerFooter>
    <oddFooter>&amp;L&amp;Z&amp;F&amp;R&amp;D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topLeftCell="A19" zoomScale="80" zoomScaleNormal="55" zoomScalePageLayoutView="80" workbookViewId="0">
      <selection activeCell="A2" sqref="A2"/>
    </sheetView>
  </sheetViews>
  <sheetFormatPr defaultColWidth="8.554687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zoomScale="80" zoomScaleNormal="55" zoomScalePageLayoutView="80" workbookViewId="0">
      <selection activeCell="I12" sqref="I12"/>
    </sheetView>
  </sheetViews>
  <sheetFormatPr defaultColWidth="8.554687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358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totale_CCP_BANCA</vt:lpstr>
      <vt:lpstr>Foglio1</vt:lpstr>
      <vt:lpstr>Foglio2</vt:lpstr>
      <vt:lpstr>totale_CCP_BANCA!Area_stampa</vt:lpstr>
      <vt:lpstr>totale_CCP_BANCA!Print_Area_0</vt:lpstr>
      <vt:lpstr>totale_CCP_BANCA!riepilogo_incassi_2020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morbibea</dc:creator>
  <dc:description/>
  <cp:lastModifiedBy>Morbilli Beatrice</cp:lastModifiedBy>
  <cp:revision>57</cp:revision>
  <cp:lastPrinted>2023-05-24T06:20:08Z</cp:lastPrinted>
  <dcterms:created xsi:type="dcterms:W3CDTF">2015-07-08T07:08:09Z</dcterms:created>
  <dcterms:modified xsi:type="dcterms:W3CDTF">2024-03-29T10:20:47Z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